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spurkart\Desktop\RAZPIS HRANA\NOV RAZPIS\"/>
    </mc:Choice>
  </mc:AlternateContent>
  <xr:revisionPtr revIDLastSave="0" documentId="13_ncr:1_{FDF38201-863B-4DAE-B8C3-EED7072841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4-ps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C36" i="1"/>
  <c r="J35" i="1"/>
  <c r="I35" i="1"/>
  <c r="G35" i="1"/>
  <c r="I34" i="1"/>
  <c r="J34" i="1" s="1"/>
  <c r="G34" i="1"/>
  <c r="G33" i="1"/>
  <c r="I33" i="1" s="1"/>
  <c r="J33" i="1" s="1"/>
  <c r="I32" i="1"/>
  <c r="J32" i="1" s="1"/>
  <c r="G32" i="1"/>
  <c r="G31" i="1"/>
  <c r="I31" i="1" s="1"/>
  <c r="J31" i="1" s="1"/>
  <c r="I30" i="1"/>
  <c r="J30" i="1" s="1"/>
  <c r="G30" i="1"/>
  <c r="G29" i="1"/>
  <c r="I29" i="1" s="1"/>
  <c r="J29" i="1" s="1"/>
  <c r="G28" i="1"/>
  <c r="I28" i="1" s="1"/>
  <c r="J28" i="1" s="1"/>
  <c r="G26" i="1"/>
  <c r="I26" i="1" s="1"/>
  <c r="J26" i="1" s="1"/>
  <c r="I25" i="1"/>
  <c r="J25" i="1" s="1"/>
  <c r="G25" i="1"/>
  <c r="G24" i="1"/>
  <c r="I24" i="1" s="1"/>
  <c r="J24" i="1" s="1"/>
  <c r="I23" i="1"/>
  <c r="J23" i="1" s="1"/>
  <c r="G23" i="1"/>
  <c r="G22" i="1"/>
  <c r="I22" i="1" s="1"/>
  <c r="J22" i="1" s="1"/>
  <c r="I21" i="1"/>
  <c r="J21" i="1" s="1"/>
  <c r="G21" i="1"/>
  <c r="G20" i="1"/>
  <c r="I20" i="1" s="1"/>
  <c r="J20" i="1" s="1"/>
  <c r="I19" i="1"/>
  <c r="J19" i="1" s="1"/>
  <c r="G19" i="1"/>
  <c r="G18" i="1"/>
  <c r="I18" i="1" s="1"/>
  <c r="J18" i="1" s="1"/>
  <c r="I16" i="1"/>
  <c r="J16" i="1" s="1"/>
  <c r="G16" i="1"/>
  <c r="G15" i="1"/>
  <c r="I15" i="1" s="1"/>
  <c r="J15" i="1" s="1"/>
  <c r="I14" i="1"/>
  <c r="J14" i="1" s="1"/>
  <c r="G14" i="1"/>
  <c r="G13" i="1"/>
  <c r="I13" i="1" s="1"/>
  <c r="J13" i="1" s="1"/>
  <c r="I12" i="1"/>
  <c r="J12" i="1" s="1"/>
  <c r="G12" i="1"/>
  <c r="G11" i="1"/>
  <c r="I11" i="1" s="1"/>
  <c r="J11" i="1" s="1"/>
  <c r="I10" i="1"/>
  <c r="J10" i="1" s="1"/>
  <c r="G10" i="1"/>
  <c r="G9" i="1"/>
  <c r="I9" i="1" s="1"/>
  <c r="J9" i="1" s="1"/>
  <c r="G8" i="1"/>
  <c r="G36" i="1" l="1"/>
  <c r="I36" i="1"/>
  <c r="J8" i="1"/>
  <c r="J36" i="1" s="1"/>
</calcChain>
</file>

<file path=xl/sharedStrings.xml><?xml version="1.0" encoding="utf-8"?>
<sst xmlns="http://schemas.openxmlformats.org/spreadsheetml/2006/main" count="78" uniqueCount="49">
  <si>
    <t>RAZPIS HRANA ZA ŽIVALI 2024 - SKLOPI</t>
  </si>
  <si>
    <t>odpiranje konkurence: 15.6.2024-14.6.2026</t>
  </si>
  <si>
    <t>PONUDNIK: _____________________________________________________________________________ (navesti naziv, naslov)</t>
  </si>
  <si>
    <t>Predvidena količina / dve leti</t>
  </si>
  <si>
    <t>Enota</t>
  </si>
  <si>
    <t>Blagovna znamka</t>
  </si>
  <si>
    <t>Cena na enoto brez DDV</t>
  </si>
  <si>
    <t>Vrednost sklopa za predvideno količino brez DDV</t>
  </si>
  <si>
    <t>Stopnja DDV (%)</t>
  </si>
  <si>
    <t>Vrednost DDV na predvideno količino</t>
  </si>
  <si>
    <t>Vrednost za predvideno količino z vključenim DDV</t>
  </si>
  <si>
    <t>Sklop 24</t>
  </si>
  <si>
    <t>HRANA ZA PSE</t>
  </si>
  <si>
    <t>HRANE ZA PASJE MLADIČE</t>
  </si>
  <si>
    <t>suha hrana za mladiče malih pasem psov (malo pakiranje, cca. 1 - 2 kg)</t>
  </si>
  <si>
    <t>kg</t>
  </si>
  <si>
    <t>suha hrana za mladiče malih pasem psov (srednje pakiranje, cca. 3 - 7 kg)</t>
  </si>
  <si>
    <t>suha hrana za mladiče malih pasem psov (veliko pakiranje, cca. 8 - 20 kg)</t>
  </si>
  <si>
    <t>suha hrana za mladiče srednjih pasem psov (malo pakiranje, cca. 1 - 3 kg)</t>
  </si>
  <si>
    <t>suha hrana za mladiče srednjih pasem psov (srednje pakiranje, cca. 4 - 8 kg)</t>
  </si>
  <si>
    <t>suha hrana za mladiče srednjih pasem psov (veliko pakiranje, cca. 9 - 20 kg)</t>
  </si>
  <si>
    <t>suha hrana za mladiče velikih pasem psov (malo pakiranje, cca. 2 - 4 kg)</t>
  </si>
  <si>
    <t>suha hrana za mladiče velikih pasem psov (veliko pakiranje, cca. 10 - 20 kg)</t>
  </si>
  <si>
    <t>mokra hrana za pasje mladiče</t>
  </si>
  <si>
    <t>HRANE ZA ODRASLE PSE</t>
  </si>
  <si>
    <t>suha hrana za odrasle pse manjših pasem (malo pakiranje, cca. 1 - 2 kg)</t>
  </si>
  <si>
    <t>suha hrana za odrasle pse manjših pasem (srednje pakiranje, cca. 3 - 7 kg)</t>
  </si>
  <si>
    <t>suha hrana za odrasle pse manjših pasem (veliko pakiranje, cca. 8 - 20 kg)</t>
  </si>
  <si>
    <t>suha hrana za odrasle pse srednjih pasem (malo pakiranje, cca. 1 - 3 kg)</t>
  </si>
  <si>
    <t>suha hrana za odrasle pse srednjih pasem (srednje pakiranje, cca. 4 - 8 kg)</t>
  </si>
  <si>
    <t>suha hrana za odrasle pse srednjih pasem (veliko pakiranje, cca. 9 - 20 kg)</t>
  </si>
  <si>
    <t>suha hrana za odrasle pse velikih pasem (malo pakiranje, cca. 2 - 4 kg)</t>
  </si>
  <si>
    <t>suha hrana za odrasle pse velikih pasem (veliko pakiranje, cca. 10 - 20 kg)</t>
  </si>
  <si>
    <t>suha hrana za odrasle pse s povečano aktivnostjo (veliko pakiranje, cca. 10 - 20 kg)</t>
  </si>
  <si>
    <t>HRANE ZA STAREJŠE PSE</t>
  </si>
  <si>
    <t>suha hrana za starejše pse malih pasem (malo pakiranje, cca. 1 - 2 kg)</t>
  </si>
  <si>
    <t>suha hrana za starejše pse malih pasem (srednje pakiranje, cca. 3 - 7 kg)</t>
  </si>
  <si>
    <t>suha hrana za starejše pse malih pasem (veliko pakiranje, cca. 8 - 20 kg)</t>
  </si>
  <si>
    <t>suha hrana za starejše pse srednjih pasem (malo pakiranje, cca. 1 - 3 kg)</t>
  </si>
  <si>
    <t>suha hrana za starejše pse srednjih pasem (srednje pakiranje, cca. 4 - 8 kg)</t>
  </si>
  <si>
    <t>suha hrana za starejše pse srednjih pasem (veliko pakiranje, cca. 9 - 20 kg)</t>
  </si>
  <si>
    <t>suha hrana za starejše pse velikih pasem (malo pakiranje, cca. 2 - 4 kg)</t>
  </si>
  <si>
    <t>suha hrana za starejše pse velikih pasem (veliko pakiranje, cca. 10 - 20 kg)</t>
  </si>
  <si>
    <t>sklop skupaj</t>
  </si>
  <si>
    <t>Pripravil/a: ______________________________________</t>
  </si>
  <si>
    <t>(ime, priimek)</t>
  </si>
  <si>
    <t>(podpis)</t>
  </si>
  <si>
    <t>Odgovorna oseba: ______________________________________</t>
  </si>
  <si>
    <t>V/Na _________________________, dne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</si>
</sst>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2" xfId="0" applyFont="1" applyFill="1" applyBorder="1"/>
    <xf numFmtId="0" fontId="1" fillId="0" borderId="0" xfId="0" applyFont="1"/>
    <xf numFmtId="0" fontId="0" fillId="0" borderId="1" xfId="0" applyBorder="1"/>
    <xf numFmtId="4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0" fontId="0" fillId="0" borderId="6" xfId="0" applyBorder="1"/>
    <xf numFmtId="4" fontId="0" fillId="0" borderId="6" xfId="0" applyNumberFormat="1" applyBorder="1"/>
    <xf numFmtId="2" fontId="0" fillId="0" borderId="6" xfId="0" applyNumberFormat="1" applyBorder="1"/>
    <xf numFmtId="0" fontId="1" fillId="4" borderId="7" xfId="0" applyFont="1" applyFill="1" applyBorder="1"/>
    <xf numFmtId="3" fontId="1" fillId="4" borderId="8" xfId="0" applyNumberFormat="1" applyFont="1" applyFill="1" applyBorder="1"/>
    <xf numFmtId="0" fontId="1" fillId="4" borderId="8" xfId="0" applyFont="1" applyFill="1" applyBorder="1"/>
    <xf numFmtId="2" fontId="1" fillId="4" borderId="8" xfId="0" applyNumberFormat="1" applyFont="1" applyFill="1" applyBorder="1"/>
    <xf numFmtId="2" fontId="1" fillId="4" borderId="9" xfId="0" applyNumberFormat="1" applyFont="1" applyFill="1" applyBorder="1"/>
    <xf numFmtId="0" fontId="0" fillId="0" borderId="1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23" workbookViewId="0">
      <selection activeCell="J37" sqref="J37"/>
    </sheetView>
  </sheetViews>
  <sheetFormatPr defaultRowHeight="14.4" x14ac:dyDescent="0.3"/>
  <cols>
    <col min="2" max="2" width="71.109375" customWidth="1"/>
    <col min="10" max="10" width="13" customWidth="1"/>
  </cols>
  <sheetData>
    <row r="1" spans="1:10" x14ac:dyDescent="0.3">
      <c r="A1" t="s">
        <v>0</v>
      </c>
    </row>
    <row r="2" spans="1:10" x14ac:dyDescent="0.3">
      <c r="F2" t="s">
        <v>1</v>
      </c>
    </row>
    <row r="3" spans="1:10" x14ac:dyDescent="0.3">
      <c r="A3" t="s">
        <v>2</v>
      </c>
    </row>
    <row r="5" spans="1:10" ht="86.4" x14ac:dyDescent="0.3">
      <c r="A5" s="17"/>
      <c r="B5" s="17"/>
      <c r="C5" s="1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</row>
    <row r="6" spans="1:10" s="4" customFormat="1" x14ac:dyDescent="0.3">
      <c r="A6" s="3" t="s">
        <v>11</v>
      </c>
      <c r="B6" s="18" t="s">
        <v>12</v>
      </c>
      <c r="C6" s="19"/>
      <c r="D6" s="19"/>
      <c r="E6" s="19"/>
      <c r="F6" s="19"/>
      <c r="G6" s="19"/>
      <c r="H6" s="19"/>
      <c r="I6" s="19"/>
      <c r="J6" s="20"/>
    </row>
    <row r="7" spans="1:10" x14ac:dyDescent="0.3">
      <c r="B7" s="21" t="s">
        <v>13</v>
      </c>
      <c r="C7" s="22"/>
      <c r="D7" s="22"/>
      <c r="E7" s="22"/>
      <c r="F7" s="22"/>
      <c r="G7" s="22"/>
      <c r="H7" s="22"/>
      <c r="I7" s="22"/>
      <c r="J7" s="23"/>
    </row>
    <row r="8" spans="1:10" x14ac:dyDescent="0.3">
      <c r="B8" s="5" t="s">
        <v>14</v>
      </c>
      <c r="C8" s="5">
        <v>20</v>
      </c>
      <c r="D8" s="5" t="s">
        <v>15</v>
      </c>
      <c r="E8" s="5"/>
      <c r="F8" s="6">
        <v>0</v>
      </c>
      <c r="G8" s="7">
        <f>F8*C8</f>
        <v>0</v>
      </c>
      <c r="H8" s="7"/>
      <c r="I8" s="7">
        <f>G8*H8/100</f>
        <v>0</v>
      </c>
      <c r="J8" s="7">
        <f>I8+G8</f>
        <v>0</v>
      </c>
    </row>
    <row r="9" spans="1:10" x14ac:dyDescent="0.3">
      <c r="B9" s="5" t="s">
        <v>16</v>
      </c>
      <c r="C9" s="5">
        <v>30</v>
      </c>
      <c r="D9" s="5" t="s">
        <v>15</v>
      </c>
      <c r="E9" s="5"/>
      <c r="F9" s="6">
        <v>0</v>
      </c>
      <c r="G9" s="7">
        <f t="shared" ref="G9:G16" si="0">F9*C9</f>
        <v>0</v>
      </c>
      <c r="H9" s="7"/>
      <c r="I9" s="7">
        <f t="shared" ref="I9:I16" si="1">G9*H9/100</f>
        <v>0</v>
      </c>
      <c r="J9" s="7">
        <f t="shared" ref="J9:J16" si="2">I9+G9</f>
        <v>0</v>
      </c>
    </row>
    <row r="10" spans="1:10" x14ac:dyDescent="0.3">
      <c r="B10" s="5" t="s">
        <v>17</v>
      </c>
      <c r="C10" s="5">
        <v>60</v>
      </c>
      <c r="D10" s="5" t="s">
        <v>15</v>
      </c>
      <c r="E10" s="5"/>
      <c r="F10" s="6">
        <v>0</v>
      </c>
      <c r="G10" s="7">
        <f t="shared" si="0"/>
        <v>0</v>
      </c>
      <c r="H10" s="7"/>
      <c r="I10" s="7">
        <f t="shared" si="1"/>
        <v>0</v>
      </c>
      <c r="J10" s="7">
        <f t="shared" si="2"/>
        <v>0</v>
      </c>
    </row>
    <row r="11" spans="1:10" x14ac:dyDescent="0.3">
      <c r="B11" s="5" t="s">
        <v>18</v>
      </c>
      <c r="C11" s="5">
        <v>20</v>
      </c>
      <c r="D11" s="5" t="s">
        <v>15</v>
      </c>
      <c r="E11" s="5"/>
      <c r="F11" s="6">
        <v>0</v>
      </c>
      <c r="G11" s="7">
        <f t="shared" si="0"/>
        <v>0</v>
      </c>
      <c r="H11" s="7"/>
      <c r="I11" s="7">
        <f t="shared" si="1"/>
        <v>0</v>
      </c>
      <c r="J11" s="7">
        <f t="shared" si="2"/>
        <v>0</v>
      </c>
    </row>
    <row r="12" spans="1:10" x14ac:dyDescent="0.3">
      <c r="B12" s="5" t="s">
        <v>19</v>
      </c>
      <c r="C12" s="5">
        <v>90</v>
      </c>
      <c r="D12" s="5" t="s">
        <v>15</v>
      </c>
      <c r="E12" s="5"/>
      <c r="F12" s="6">
        <v>0</v>
      </c>
      <c r="G12" s="7">
        <f t="shared" si="0"/>
        <v>0</v>
      </c>
      <c r="H12" s="7"/>
      <c r="I12" s="7">
        <f t="shared" si="1"/>
        <v>0</v>
      </c>
      <c r="J12" s="7">
        <f t="shared" si="2"/>
        <v>0</v>
      </c>
    </row>
    <row r="13" spans="1:10" x14ac:dyDescent="0.3">
      <c r="B13" s="5" t="s">
        <v>20</v>
      </c>
      <c r="C13" s="5">
        <v>200</v>
      </c>
      <c r="D13" s="5" t="s">
        <v>15</v>
      </c>
      <c r="E13" s="5"/>
      <c r="F13" s="6">
        <v>0</v>
      </c>
      <c r="G13" s="7">
        <f t="shared" si="0"/>
        <v>0</v>
      </c>
      <c r="H13" s="7"/>
      <c r="I13" s="7">
        <f t="shared" si="1"/>
        <v>0</v>
      </c>
      <c r="J13" s="7">
        <f t="shared" si="2"/>
        <v>0</v>
      </c>
    </row>
    <row r="14" spans="1:10" x14ac:dyDescent="0.3">
      <c r="B14" s="5" t="s">
        <v>21</v>
      </c>
      <c r="C14" s="5">
        <v>20</v>
      </c>
      <c r="D14" s="5" t="s">
        <v>15</v>
      </c>
      <c r="E14" s="5"/>
      <c r="F14" s="6">
        <v>0</v>
      </c>
      <c r="G14" s="7">
        <f t="shared" si="0"/>
        <v>0</v>
      </c>
      <c r="H14" s="7"/>
      <c r="I14" s="7">
        <f t="shared" si="1"/>
        <v>0</v>
      </c>
      <c r="J14" s="7">
        <f t="shared" si="2"/>
        <v>0</v>
      </c>
    </row>
    <row r="15" spans="1:10" x14ac:dyDescent="0.3">
      <c r="B15" s="5" t="s">
        <v>22</v>
      </c>
      <c r="C15" s="5">
        <v>240</v>
      </c>
      <c r="D15" s="5" t="s">
        <v>15</v>
      </c>
      <c r="E15" s="5"/>
      <c r="F15" s="6">
        <v>0</v>
      </c>
      <c r="G15" s="7">
        <f t="shared" si="0"/>
        <v>0</v>
      </c>
      <c r="H15" s="7"/>
      <c r="I15" s="7">
        <f t="shared" si="1"/>
        <v>0</v>
      </c>
      <c r="J15" s="7">
        <f t="shared" si="2"/>
        <v>0</v>
      </c>
    </row>
    <row r="16" spans="1:10" x14ac:dyDescent="0.3">
      <c r="B16" s="5" t="s">
        <v>23</v>
      </c>
      <c r="C16" s="5">
        <v>120</v>
      </c>
      <c r="D16" s="5" t="s">
        <v>15</v>
      </c>
      <c r="E16" s="5"/>
      <c r="F16" s="6">
        <v>0</v>
      </c>
      <c r="G16" s="7">
        <f t="shared" si="0"/>
        <v>0</v>
      </c>
      <c r="H16" s="7"/>
      <c r="I16" s="7">
        <f t="shared" si="1"/>
        <v>0</v>
      </c>
      <c r="J16" s="7">
        <f t="shared" si="2"/>
        <v>0</v>
      </c>
    </row>
    <row r="17" spans="2:10" x14ac:dyDescent="0.3">
      <c r="B17" s="21" t="s">
        <v>24</v>
      </c>
      <c r="C17" s="22"/>
      <c r="D17" s="22"/>
      <c r="E17" s="22"/>
      <c r="F17" s="22"/>
      <c r="G17" s="22"/>
      <c r="H17" s="22"/>
      <c r="I17" s="22"/>
      <c r="J17" s="23"/>
    </row>
    <row r="18" spans="2:10" x14ac:dyDescent="0.3">
      <c r="B18" s="5" t="s">
        <v>25</v>
      </c>
      <c r="C18" s="5">
        <v>60</v>
      </c>
      <c r="D18" s="5" t="s">
        <v>15</v>
      </c>
      <c r="E18" s="5"/>
      <c r="F18" s="6">
        <v>0</v>
      </c>
      <c r="G18" s="7">
        <f t="shared" ref="G18:G35" si="3">C18*F18</f>
        <v>0</v>
      </c>
      <c r="H18" s="7"/>
      <c r="I18" s="7">
        <f t="shared" ref="I18:I35" si="4">G18*H18/100</f>
        <v>0</v>
      </c>
      <c r="J18" s="7">
        <f t="shared" ref="J18:J35" si="5">I18+G18</f>
        <v>0</v>
      </c>
    </row>
    <row r="19" spans="2:10" x14ac:dyDescent="0.3">
      <c r="B19" s="5" t="s">
        <v>26</v>
      </c>
      <c r="C19" s="5">
        <v>200</v>
      </c>
      <c r="D19" s="5" t="s">
        <v>15</v>
      </c>
      <c r="E19" s="5"/>
      <c r="F19" s="6">
        <v>0</v>
      </c>
      <c r="G19" s="7">
        <f t="shared" si="3"/>
        <v>0</v>
      </c>
      <c r="H19" s="7"/>
      <c r="I19" s="7">
        <f t="shared" si="4"/>
        <v>0</v>
      </c>
      <c r="J19" s="7">
        <f t="shared" si="5"/>
        <v>0</v>
      </c>
    </row>
    <row r="20" spans="2:10" x14ac:dyDescent="0.3">
      <c r="B20" s="5" t="s">
        <v>27</v>
      </c>
      <c r="C20" s="5">
        <v>300</v>
      </c>
      <c r="D20" s="5" t="s">
        <v>15</v>
      </c>
      <c r="E20" s="5"/>
      <c r="F20" s="6">
        <v>0</v>
      </c>
      <c r="G20" s="7">
        <f t="shared" si="3"/>
        <v>0</v>
      </c>
      <c r="H20" s="7"/>
      <c r="I20" s="7">
        <f t="shared" si="4"/>
        <v>0</v>
      </c>
      <c r="J20" s="7">
        <f t="shared" si="5"/>
        <v>0</v>
      </c>
    </row>
    <row r="21" spans="2:10" x14ac:dyDescent="0.3">
      <c r="B21" s="5" t="s">
        <v>28</v>
      </c>
      <c r="C21" s="5">
        <v>20</v>
      </c>
      <c r="D21" s="5" t="s">
        <v>15</v>
      </c>
      <c r="E21" s="5"/>
      <c r="F21" s="6">
        <v>0</v>
      </c>
      <c r="G21" s="7">
        <f t="shared" si="3"/>
        <v>0</v>
      </c>
      <c r="H21" s="7"/>
      <c r="I21" s="7">
        <f t="shared" si="4"/>
        <v>0</v>
      </c>
      <c r="J21" s="7">
        <f t="shared" si="5"/>
        <v>0</v>
      </c>
    </row>
    <row r="22" spans="2:10" x14ac:dyDescent="0.3">
      <c r="B22" s="5" t="s">
        <v>29</v>
      </c>
      <c r="C22" s="5">
        <v>20</v>
      </c>
      <c r="D22" s="5" t="s">
        <v>15</v>
      </c>
      <c r="E22" s="5"/>
      <c r="F22" s="6">
        <v>0</v>
      </c>
      <c r="G22" s="7">
        <f t="shared" si="3"/>
        <v>0</v>
      </c>
      <c r="H22" s="7"/>
      <c r="I22" s="7">
        <f t="shared" si="4"/>
        <v>0</v>
      </c>
      <c r="J22" s="7">
        <f t="shared" si="5"/>
        <v>0</v>
      </c>
    </row>
    <row r="23" spans="2:10" x14ac:dyDescent="0.3">
      <c r="B23" s="5" t="s">
        <v>30</v>
      </c>
      <c r="C23" s="5">
        <v>360</v>
      </c>
      <c r="D23" s="5" t="s">
        <v>15</v>
      </c>
      <c r="E23" s="5"/>
      <c r="F23" s="6">
        <v>0</v>
      </c>
      <c r="G23" s="7">
        <f t="shared" si="3"/>
        <v>0</v>
      </c>
      <c r="H23" s="7"/>
      <c r="I23" s="7">
        <f t="shared" si="4"/>
        <v>0</v>
      </c>
      <c r="J23" s="7">
        <f t="shared" si="5"/>
        <v>0</v>
      </c>
    </row>
    <row r="24" spans="2:10" x14ac:dyDescent="0.3">
      <c r="B24" s="5" t="s">
        <v>31</v>
      </c>
      <c r="C24" s="5">
        <v>20</v>
      </c>
      <c r="D24" s="5" t="s">
        <v>15</v>
      </c>
      <c r="E24" s="5"/>
      <c r="F24" s="6">
        <v>0</v>
      </c>
      <c r="G24" s="7">
        <f t="shared" si="3"/>
        <v>0</v>
      </c>
      <c r="H24" s="7"/>
      <c r="I24" s="7">
        <f t="shared" si="4"/>
        <v>0</v>
      </c>
      <c r="J24" s="7">
        <f t="shared" si="5"/>
        <v>0</v>
      </c>
    </row>
    <row r="25" spans="2:10" x14ac:dyDescent="0.3">
      <c r="B25" s="5" t="s">
        <v>32</v>
      </c>
      <c r="C25" s="5">
        <v>360</v>
      </c>
      <c r="D25" s="5" t="s">
        <v>15</v>
      </c>
      <c r="E25" s="5"/>
      <c r="F25" s="6">
        <v>0</v>
      </c>
      <c r="G25" s="7">
        <f t="shared" si="3"/>
        <v>0</v>
      </c>
      <c r="H25" s="7"/>
      <c r="I25" s="7">
        <f t="shared" si="4"/>
        <v>0</v>
      </c>
      <c r="J25" s="7">
        <f t="shared" si="5"/>
        <v>0</v>
      </c>
    </row>
    <row r="26" spans="2:10" x14ac:dyDescent="0.3">
      <c r="B26" s="5" t="s">
        <v>33</v>
      </c>
      <c r="C26" s="5">
        <v>60</v>
      </c>
      <c r="D26" s="5" t="s">
        <v>15</v>
      </c>
      <c r="E26" s="5"/>
      <c r="F26" s="6">
        <v>0</v>
      </c>
      <c r="G26" s="7">
        <f t="shared" si="3"/>
        <v>0</v>
      </c>
      <c r="H26" s="7"/>
      <c r="I26" s="7">
        <f t="shared" si="4"/>
        <v>0</v>
      </c>
      <c r="J26" s="7">
        <f t="shared" si="5"/>
        <v>0</v>
      </c>
    </row>
    <row r="27" spans="2:10" x14ac:dyDescent="0.3">
      <c r="B27" s="21" t="s">
        <v>34</v>
      </c>
      <c r="C27" s="22"/>
      <c r="D27" s="22"/>
      <c r="E27" s="22"/>
      <c r="F27" s="22"/>
      <c r="G27" s="22"/>
      <c r="H27" s="22"/>
      <c r="I27" s="22"/>
      <c r="J27" s="23"/>
    </row>
    <row r="28" spans="2:10" x14ac:dyDescent="0.3">
      <c r="B28" s="5" t="s">
        <v>35</v>
      </c>
      <c r="C28" s="5">
        <v>20</v>
      </c>
      <c r="D28" s="5" t="s">
        <v>15</v>
      </c>
      <c r="E28" s="5"/>
      <c r="F28" s="6">
        <v>0</v>
      </c>
      <c r="G28" s="7">
        <f t="shared" si="3"/>
        <v>0</v>
      </c>
      <c r="H28" s="7"/>
      <c r="I28" s="7">
        <f t="shared" si="4"/>
        <v>0</v>
      </c>
      <c r="J28" s="7">
        <f t="shared" si="5"/>
        <v>0</v>
      </c>
    </row>
    <row r="29" spans="2:10" x14ac:dyDescent="0.3">
      <c r="B29" s="5" t="s">
        <v>36</v>
      </c>
      <c r="C29" s="5">
        <v>20</v>
      </c>
      <c r="D29" s="5" t="s">
        <v>15</v>
      </c>
      <c r="E29" s="5"/>
      <c r="F29" s="6">
        <v>0</v>
      </c>
      <c r="G29" s="7">
        <f t="shared" si="3"/>
        <v>0</v>
      </c>
      <c r="H29" s="7"/>
      <c r="I29" s="7">
        <f t="shared" si="4"/>
        <v>0</v>
      </c>
      <c r="J29" s="7">
        <f t="shared" si="5"/>
        <v>0</v>
      </c>
    </row>
    <row r="30" spans="2:10" x14ac:dyDescent="0.3">
      <c r="B30" s="5" t="s">
        <v>37</v>
      </c>
      <c r="C30" s="5">
        <v>60</v>
      </c>
      <c r="D30" s="5" t="s">
        <v>15</v>
      </c>
      <c r="E30" s="5"/>
      <c r="F30" s="6">
        <v>0</v>
      </c>
      <c r="G30" s="7">
        <f t="shared" si="3"/>
        <v>0</v>
      </c>
      <c r="H30" s="7"/>
      <c r="I30" s="7">
        <f t="shared" si="4"/>
        <v>0</v>
      </c>
      <c r="J30" s="7">
        <f t="shared" si="5"/>
        <v>0</v>
      </c>
    </row>
    <row r="31" spans="2:10" x14ac:dyDescent="0.3">
      <c r="B31" s="5" t="s">
        <v>38</v>
      </c>
      <c r="C31" s="8">
        <v>20</v>
      </c>
      <c r="D31" s="5" t="s">
        <v>15</v>
      </c>
      <c r="E31" s="5"/>
      <c r="F31" s="6">
        <v>0</v>
      </c>
      <c r="G31" s="7">
        <f t="shared" si="3"/>
        <v>0</v>
      </c>
      <c r="H31" s="7"/>
      <c r="I31" s="7">
        <f t="shared" si="4"/>
        <v>0</v>
      </c>
      <c r="J31" s="7">
        <f t="shared" si="5"/>
        <v>0</v>
      </c>
    </row>
    <row r="32" spans="2:10" x14ac:dyDescent="0.3">
      <c r="B32" s="5" t="s">
        <v>39</v>
      </c>
      <c r="C32" s="8">
        <v>20</v>
      </c>
      <c r="D32" s="5" t="s">
        <v>15</v>
      </c>
      <c r="E32" s="5"/>
      <c r="F32" s="6">
        <v>0</v>
      </c>
      <c r="G32" s="7">
        <f t="shared" si="3"/>
        <v>0</v>
      </c>
      <c r="H32" s="7"/>
      <c r="I32" s="7">
        <f t="shared" si="4"/>
        <v>0</v>
      </c>
      <c r="J32" s="7">
        <f t="shared" si="5"/>
        <v>0</v>
      </c>
    </row>
    <row r="33" spans="2:10" x14ac:dyDescent="0.3">
      <c r="B33" s="5" t="s">
        <v>40</v>
      </c>
      <c r="C33" s="8">
        <v>150</v>
      </c>
      <c r="D33" s="5" t="s">
        <v>15</v>
      </c>
      <c r="E33" s="5"/>
      <c r="F33" s="6">
        <v>0</v>
      </c>
      <c r="G33" s="7">
        <f t="shared" si="3"/>
        <v>0</v>
      </c>
      <c r="H33" s="7"/>
      <c r="I33" s="7">
        <f t="shared" si="4"/>
        <v>0</v>
      </c>
      <c r="J33" s="7">
        <f t="shared" si="5"/>
        <v>0</v>
      </c>
    </row>
    <row r="34" spans="2:10" x14ac:dyDescent="0.3">
      <c r="B34" s="5" t="s">
        <v>41</v>
      </c>
      <c r="C34" s="8">
        <v>20</v>
      </c>
      <c r="D34" s="5" t="s">
        <v>15</v>
      </c>
      <c r="E34" s="5"/>
      <c r="F34" s="6">
        <v>0</v>
      </c>
      <c r="G34" s="7">
        <f t="shared" si="3"/>
        <v>0</v>
      </c>
      <c r="H34" s="7"/>
      <c r="I34" s="7">
        <f t="shared" si="4"/>
        <v>0</v>
      </c>
      <c r="J34" s="7">
        <f t="shared" si="5"/>
        <v>0</v>
      </c>
    </row>
    <row r="35" spans="2:10" ht="15" thickBot="1" x14ac:dyDescent="0.35">
      <c r="B35" s="9" t="s">
        <v>42</v>
      </c>
      <c r="C35" s="9">
        <v>300</v>
      </c>
      <c r="D35" s="5" t="s">
        <v>15</v>
      </c>
      <c r="E35" s="9"/>
      <c r="F35" s="10">
        <v>0</v>
      </c>
      <c r="G35" s="7">
        <f t="shared" si="3"/>
        <v>0</v>
      </c>
      <c r="H35" s="11"/>
      <c r="I35" s="7">
        <f t="shared" si="4"/>
        <v>0</v>
      </c>
      <c r="J35" s="7">
        <f t="shared" si="5"/>
        <v>0</v>
      </c>
    </row>
    <row r="36" spans="2:10" ht="15" thickBot="1" x14ac:dyDescent="0.35">
      <c r="B36" s="12" t="s">
        <v>43</v>
      </c>
      <c r="C36" s="13">
        <f>(SUM(C8:C16)+SUM(C18:C26)+SUM(C28:C35))</f>
        <v>2810</v>
      </c>
      <c r="D36" s="14"/>
      <c r="E36" s="14"/>
      <c r="F36" s="15"/>
      <c r="G36" s="15">
        <f>(SUM(G8:G16)+SUM(G18:G26)+SUM(G28:G35))</f>
        <v>0</v>
      </c>
      <c r="H36" s="15"/>
      <c r="I36" s="15">
        <f>(SUM(I8:I16)+SUM(I18:I26)+SUM(I28:I35))</f>
        <v>0</v>
      </c>
      <c r="J36" s="16">
        <f>(SUM(J8:J16)+SUM(J18:J26)+SUM(J28:J35))</f>
        <v>0</v>
      </c>
    </row>
    <row r="38" spans="2:10" x14ac:dyDescent="0.3">
      <c r="B38" t="s">
        <v>44</v>
      </c>
      <c r="C38" t="s">
        <v>45</v>
      </c>
    </row>
    <row r="40" spans="2:10" x14ac:dyDescent="0.3">
      <c r="B40" t="s">
        <v>44</v>
      </c>
      <c r="C40" t="s">
        <v>46</v>
      </c>
    </row>
    <row r="42" spans="2:10" x14ac:dyDescent="0.3">
      <c r="B42" t="s">
        <v>47</v>
      </c>
      <c r="C42" t="s">
        <v>45</v>
      </c>
    </row>
    <row r="44" spans="2:10" x14ac:dyDescent="0.3">
      <c r="B44" t="s">
        <v>47</v>
      </c>
      <c r="C44" t="s">
        <v>46</v>
      </c>
    </row>
    <row r="46" spans="2:10" x14ac:dyDescent="0.3">
      <c r="B46" t="s">
        <v>48</v>
      </c>
    </row>
  </sheetData>
  <mergeCells count="5">
    <mergeCell ref="A5:B5"/>
    <mergeCell ref="B6:J6"/>
    <mergeCell ref="B7:J7"/>
    <mergeCell ref="B17:J17"/>
    <mergeCell ref="B27:J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24-psi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 Purkart</dc:creator>
  <cp:lastModifiedBy>Saša Purkart</cp:lastModifiedBy>
  <dcterms:created xsi:type="dcterms:W3CDTF">2015-06-05T18:19:34Z</dcterms:created>
  <dcterms:modified xsi:type="dcterms:W3CDTF">2024-04-29T08:50:11Z</dcterms:modified>
</cp:coreProperties>
</file>